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yacev\AppData\Roaming\1C\Файлы\ДокументооборотКОРП\Яцев Иван Владимирович 13a75221-0d5a-11e6-b3ce-00155dfe6643\V\"/>
    </mc:Choice>
  </mc:AlternateContent>
  <bookViews>
    <workbookView xWindow="0" yWindow="0" windowWidth="28800" windowHeight="132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E42" i="1"/>
  <c r="F42" i="1"/>
  <c r="G42" i="1"/>
  <c r="H35" i="1"/>
  <c r="G34" i="1"/>
  <c r="F34" i="1"/>
  <c r="E34" i="1"/>
  <c r="D34" i="1"/>
  <c r="C34" i="1"/>
  <c r="H33" i="1"/>
  <c r="H32" i="1"/>
  <c r="H31" i="1"/>
  <c r="G30" i="1"/>
  <c r="F30" i="1"/>
  <c r="E30" i="1"/>
  <c r="D30" i="1"/>
  <c r="C30" i="1"/>
  <c r="H29" i="1"/>
  <c r="H28" i="1"/>
  <c r="G27" i="1"/>
  <c r="F27" i="1"/>
  <c r="E27" i="1"/>
  <c r="D27" i="1"/>
  <c r="C27" i="1"/>
  <c r="H26" i="1"/>
  <c r="G25" i="1"/>
  <c r="F25" i="1"/>
  <c r="E25" i="1"/>
  <c r="D25" i="1"/>
  <c r="C25" i="1"/>
  <c r="D19" i="1"/>
  <c r="E19" i="1"/>
  <c r="F19" i="1"/>
  <c r="G19" i="1"/>
  <c r="E16" i="1"/>
  <c r="F16" i="1"/>
  <c r="G16" i="1"/>
  <c r="E9" i="1"/>
  <c r="F9" i="1"/>
  <c r="G9" i="1"/>
  <c r="F45" i="1" l="1"/>
  <c r="E45" i="1"/>
  <c r="G45" i="1"/>
  <c r="H25" i="1"/>
  <c r="H30" i="1"/>
  <c r="H34" i="1"/>
  <c r="H27" i="1"/>
  <c r="H43" i="1"/>
  <c r="H20" i="1"/>
  <c r="H18" i="1"/>
  <c r="H17" i="1"/>
  <c r="H11" i="1"/>
  <c r="H12" i="1"/>
  <c r="H13" i="1"/>
  <c r="H14" i="1"/>
  <c r="H15" i="1"/>
  <c r="H10" i="1"/>
  <c r="D9" i="1"/>
  <c r="C9" i="1"/>
  <c r="C16" i="1" l="1"/>
  <c r="C19" i="1"/>
  <c r="H19" i="1" s="1"/>
  <c r="C42" i="1" l="1"/>
  <c r="C45" i="1" s="1"/>
  <c r="H42" i="1" l="1"/>
  <c r="D16" i="1" l="1"/>
  <c r="D45" i="1" s="1"/>
  <c r="H16" i="1" l="1"/>
  <c r="H9" i="1"/>
  <c r="H45" i="1" l="1"/>
</calcChain>
</file>

<file path=xl/sharedStrings.xml><?xml version="1.0" encoding="utf-8"?>
<sst xmlns="http://schemas.openxmlformats.org/spreadsheetml/2006/main" count="80" uniqueCount="58">
  <si>
    <t>№№</t>
  </si>
  <si>
    <t>Наименование показателя и единицы измерения</t>
  </si>
  <si>
    <t>Итого за период реализации инвестиционной программы</t>
  </si>
  <si>
    <t>Внедрение, доработка и сопровождение программных продуктов на платформе 1С: Предприятие 8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</si>
  <si>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</si>
  <si>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</si>
  <si>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</si>
  <si>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</si>
  <si>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</si>
  <si>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</si>
  <si>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</si>
  <si>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</si>
  <si>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</si>
  <si>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</si>
  <si>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Поставка серверного оборудования</t>
  </si>
  <si>
    <t>3.1</t>
  </si>
  <si>
    <t>4.1</t>
  </si>
  <si>
    <t>5</t>
  </si>
  <si>
    <t>Приобретение лицензии на право использования Альт Рабочая станция (600шт.)</t>
  </si>
  <si>
    <t>Поставка сетевого оборудования с целью создания VPN каналов между филиалами</t>
  </si>
  <si>
    <t>Инвестиционная программа отдела информационной безопасности 2025-2029гг</t>
  </si>
  <si>
    <t>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t>
  </si>
  <si>
    <t>Поставка программно-аппаратных комплексов для создания системы информационной безопасности</t>
  </si>
  <si>
    <t>6</t>
  </si>
  <si>
    <t>Перевод персональных компьютеров на доверенные программно-аппаратные комплексы</t>
  </si>
  <si>
    <t>6.1</t>
  </si>
  <si>
    <t>6.2</t>
  </si>
  <si>
    <t>План, млн. руб с НДС</t>
  </si>
  <si>
    <t>5.1</t>
  </si>
  <si>
    <t>Сетевое оборудование</t>
  </si>
  <si>
    <t xml:space="preserve">Приобретение лицензии на 30 дополнительных подключений Управление IT отделом 8 </t>
  </si>
  <si>
    <t>Поставка лицензий 1С: Предприятие 8 ПРОФ конфигурация Управление IT отделом 8 редакция КОРП</t>
  </si>
  <si>
    <t>Конфигурация Управление IT отделом 8 редакция КОРП (включая поддержку и обновления на 24 месяца)</t>
  </si>
  <si>
    <t>Поставка лицензий 1С: Предприятие 8 Производственая безопасность. Охрана труда. Электронная поставка.</t>
  </si>
  <si>
    <t>1С: Производственная безопасность. Охрана труда. Клиентская лицензия на 100 рабочих мест. Электронная поставка</t>
  </si>
  <si>
    <t>1С: Предприятие 8. Клиентская лицензия на 100 рабочих мест. Электронная поставка</t>
  </si>
  <si>
    <t>7.1</t>
  </si>
  <si>
    <t>7</t>
  </si>
  <si>
    <t xml:space="preserve">Система хранения данных </t>
  </si>
  <si>
    <t xml:space="preserve">Сервер </t>
  </si>
  <si>
    <t>1С: Предприятие 8. Клиентская лицензия на 500 рабочих мест. Электронная поставка</t>
  </si>
  <si>
    <t>Программа реализации мероприятий отдела информационных технологий на 2025-2029гг</t>
  </si>
  <si>
    <t>8</t>
  </si>
  <si>
    <t>План, млн. руб без НДС</t>
  </si>
  <si>
    <t>2.2</t>
  </si>
  <si>
    <t>5.2</t>
  </si>
  <si>
    <t>6.3</t>
  </si>
  <si>
    <t>Начальник отдела информационных технологий</t>
  </si>
  <si>
    <t>Сорокин А.А.</t>
  </si>
  <si>
    <t>Итого по "Переход  на доверенные программно-аппаратные комплексы и поставка программно-аппаратных комплексов защиты информации".</t>
  </si>
  <si>
    <t xml:space="preserve"> </t>
  </si>
  <si>
    <t>Работы по внедрению раздела «Управленческий учет и бюджетирование в 1С: БП КОРП 3.0»</t>
  </si>
  <si>
    <t>Работы по организация Раздельного учета по гособоронзаказу в программных продуктах 1С</t>
  </si>
  <si>
    <t>Работы по переходу на Зарплата и Управление Кадрами КОРП 3.1. Настройка подсистемы в типовом функционале 1С, демонстрация функционала, перенос остатков</t>
  </si>
  <si>
    <t>Работы по переходу на 1С Бухгалтерия Предприятия 3.0
Настройка подсистемы в типовом функционале 1С, демонстрация функционала, перенос остатков</t>
  </si>
  <si>
    <t>Работы по внедрению 1С: Управление торговлей
Настройка подсистемы в типовом функционале 1С, демонстрация функционала, перенос остатков</t>
  </si>
  <si>
    <t>Работы по корректировке Справочников 1С, контроль ввода справочной информации</t>
  </si>
  <si>
    <t xml:space="preserve"> Приложение № 1                                                     к письму АО "Оборонэнерго"                             от __.02. 2025 № ЦАУ/020/___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</si>
</sst>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</cellStyleXfs>
  <cellXfs count="52">
    <xf numFmtId="0" fontId="0" fillId="0" borderId="0" xfId="0"/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0" fillId="0" borderId="0" xfId="0" applyFill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2" fillId="0" borderId="10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1" xfId="1" applyNumberFormat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164" fontId="1" fillId="0" borderId="12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/>
    <xf numFmtId="0" fontId="11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3"/>
    <cellStyle name="Обычный 7" xfId="4"/>
    <cellStyle name="Обычный_Форматы по компаниям_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workbookViewId="0">
      <selection activeCell="J2" sqref="J2"/>
    </sheetView>
  </sheetViews>
  <sheetFormatPr defaultRowHeight="15" x14ac:dyDescent="0.25"/>
  <cols>
    <col min="2" max="2" width="57.85546875" customWidth="1"/>
    <col min="3" max="7" width="12.85546875" customWidth="1"/>
    <col min="8" max="8" width="22.7109375" customWidth="1"/>
  </cols>
  <sheetData>
    <row r="1" spans="1:8" ht="71.25" customHeight="1" x14ac:dyDescent="0.25">
      <c r="F1" s="51" t="s">
        <v>57</v>
      </c>
      <c r="G1" s="51"/>
      <c r="H1" s="51"/>
    </row>
    <row r="2" spans="1:8" x14ac:dyDescent="0.25">
      <c r="G2" s="43" t="s">
        <v>50</v>
      </c>
      <c r="H2" s="43"/>
    </row>
    <row r="3" spans="1:8" ht="15.75" x14ac:dyDescent="0.25">
      <c r="A3" s="11"/>
      <c r="B3" s="11"/>
      <c r="C3" s="11"/>
      <c r="D3" s="11"/>
      <c r="E3" s="11"/>
      <c r="F3" s="11"/>
      <c r="G3" s="11"/>
      <c r="H3" s="11"/>
    </row>
    <row r="4" spans="1:8" ht="18.75" x14ac:dyDescent="0.25">
      <c r="A4" s="40" t="s">
        <v>41</v>
      </c>
      <c r="B4" s="40"/>
      <c r="C4" s="40"/>
      <c r="D4" s="40"/>
      <c r="E4" s="40"/>
      <c r="F4" s="40"/>
      <c r="G4" s="40"/>
      <c r="H4" s="40"/>
    </row>
    <row r="5" spans="1:8" ht="9" customHeight="1" thickBot="1" x14ac:dyDescent="0.3">
      <c r="A5" s="41"/>
      <c r="B5" s="41"/>
      <c r="C5" s="41"/>
      <c r="D5" s="41"/>
      <c r="E5" s="41"/>
      <c r="F5" s="41"/>
      <c r="G5" s="41"/>
      <c r="H5" s="41"/>
    </row>
    <row r="6" spans="1:8" ht="15.75" customHeight="1" x14ac:dyDescent="0.25">
      <c r="A6" s="47" t="s">
        <v>0</v>
      </c>
      <c r="B6" s="49" t="s">
        <v>1</v>
      </c>
      <c r="C6" s="29">
        <v>2025</v>
      </c>
      <c r="D6" s="29">
        <v>2026</v>
      </c>
      <c r="E6" s="29">
        <v>2027</v>
      </c>
      <c r="F6" s="29">
        <v>2028</v>
      </c>
      <c r="G6" s="29">
        <v>2029</v>
      </c>
      <c r="H6" s="50" t="s">
        <v>2</v>
      </c>
    </row>
    <row r="7" spans="1:8" ht="59.25" customHeight="1" x14ac:dyDescent="0.25">
      <c r="A7" s="48"/>
      <c r="B7" s="45"/>
      <c r="C7" s="30" t="s">
        <v>27</v>
      </c>
      <c r="D7" s="30" t="s">
        <v>27</v>
      </c>
      <c r="E7" s="30" t="s">
        <v>27</v>
      </c>
      <c r="F7" s="30" t="s">
        <v>27</v>
      </c>
      <c r="G7" s="30" t="s">
        <v>27</v>
      </c>
      <c r="H7" s="46"/>
    </row>
    <row r="8" spans="1:8" ht="15.75" x14ac:dyDescent="0.25">
      <c r="A8" s="22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</row>
    <row r="9" spans="1:8" ht="47.25" x14ac:dyDescent="0.25">
      <c r="A9" s="23">
        <v>1</v>
      </c>
      <c r="B9" s="2" t="s">
        <v>3</v>
      </c>
      <c r="C9" s="3">
        <f>SUM(C10:C15)</f>
        <v>17.213519999999999</v>
      </c>
      <c r="D9" s="3">
        <f>SUM(D10:D15)</f>
        <v>12.195120000000001</v>
      </c>
      <c r="E9" s="37">
        <f t="shared" ref="E9:G9" si="0">SUM(E10:E15)</f>
        <v>0</v>
      </c>
      <c r="F9" s="37">
        <f t="shared" si="0"/>
        <v>0</v>
      </c>
      <c r="G9" s="37">
        <f t="shared" si="0"/>
        <v>0</v>
      </c>
      <c r="H9" s="3">
        <f t="shared" ref="H9:H20" si="1">C9+D9+E9+F9+G9</f>
        <v>29.408639999999998</v>
      </c>
    </row>
    <row r="10" spans="1:8" ht="63" x14ac:dyDescent="0.25">
      <c r="A10" s="24" t="s">
        <v>4</v>
      </c>
      <c r="B10" s="5" t="s">
        <v>53</v>
      </c>
      <c r="C10" s="6">
        <v>6.6667199999999998</v>
      </c>
      <c r="D10" s="7"/>
      <c r="E10" s="7"/>
      <c r="F10" s="7"/>
      <c r="G10" s="7"/>
      <c r="H10" s="6">
        <f t="shared" si="1"/>
        <v>6.6667199999999998</v>
      </c>
    </row>
    <row r="11" spans="1:8" ht="47.25" x14ac:dyDescent="0.25">
      <c r="A11" s="24" t="s">
        <v>5</v>
      </c>
      <c r="B11" s="5" t="s">
        <v>54</v>
      </c>
      <c r="C11" s="6">
        <v>5.3203199999999997</v>
      </c>
      <c r="D11" s="7"/>
      <c r="E11" s="6"/>
      <c r="F11" s="6"/>
      <c r="G11" s="6"/>
      <c r="H11" s="6">
        <f t="shared" si="1"/>
        <v>5.3203199999999997</v>
      </c>
    </row>
    <row r="12" spans="1:8" ht="47.25" x14ac:dyDescent="0.25">
      <c r="A12" s="24" t="s">
        <v>6</v>
      </c>
      <c r="B12" s="5" t="s">
        <v>55</v>
      </c>
      <c r="C12" s="9">
        <v>1.79928</v>
      </c>
      <c r="D12" s="6">
        <v>4.1983200000000007</v>
      </c>
      <c r="E12" s="6"/>
      <c r="F12" s="6"/>
      <c r="G12" s="6"/>
      <c r="H12" s="6">
        <f t="shared" si="1"/>
        <v>5.9976000000000003</v>
      </c>
    </row>
    <row r="13" spans="1:8" ht="31.5" x14ac:dyDescent="0.25">
      <c r="A13" s="24" t="s">
        <v>7</v>
      </c>
      <c r="B13" s="5" t="s">
        <v>51</v>
      </c>
      <c r="C13" s="9">
        <v>2.448</v>
      </c>
      <c r="D13" s="6">
        <v>5.7119999999999997</v>
      </c>
      <c r="E13" s="6"/>
      <c r="F13" s="6"/>
      <c r="G13" s="6"/>
      <c r="H13" s="6">
        <f t="shared" si="1"/>
        <v>8.16</v>
      </c>
    </row>
    <row r="14" spans="1:8" ht="31.5" x14ac:dyDescent="0.25">
      <c r="A14" s="24" t="s">
        <v>8</v>
      </c>
      <c r="B14" s="5" t="s">
        <v>52</v>
      </c>
      <c r="C14" s="9">
        <v>0.48960000000000004</v>
      </c>
      <c r="D14" s="6">
        <v>1.1424000000000001</v>
      </c>
      <c r="E14" s="6"/>
      <c r="F14" s="6"/>
      <c r="G14" s="6"/>
      <c r="H14" s="6">
        <f t="shared" si="1"/>
        <v>1.6320000000000001</v>
      </c>
    </row>
    <row r="15" spans="1:8" ht="31.5" x14ac:dyDescent="0.25">
      <c r="A15" s="24" t="s">
        <v>9</v>
      </c>
      <c r="B15" s="36" t="s">
        <v>56</v>
      </c>
      <c r="C15" s="9">
        <v>0.48960000000000004</v>
      </c>
      <c r="D15" s="6">
        <v>1.1424000000000001</v>
      </c>
      <c r="E15" s="6"/>
      <c r="F15" s="6"/>
      <c r="G15" s="6"/>
      <c r="H15" s="6">
        <f t="shared" si="1"/>
        <v>1.6320000000000001</v>
      </c>
    </row>
    <row r="16" spans="1:8" ht="15.75" x14ac:dyDescent="0.25">
      <c r="A16" s="23" t="s">
        <v>10</v>
      </c>
      <c r="B16" s="2" t="s">
        <v>14</v>
      </c>
      <c r="C16" s="3">
        <f>SUM(C17:C18)</f>
        <v>15.782793</v>
      </c>
      <c r="D16" s="3">
        <f>D17</f>
        <v>10.442133999999999</v>
      </c>
      <c r="E16" s="37">
        <f t="shared" ref="E16:G16" si="2">E17</f>
        <v>0</v>
      </c>
      <c r="F16" s="3">
        <f t="shared" si="2"/>
        <v>10.442133999999999</v>
      </c>
      <c r="G16" s="37">
        <f t="shared" si="2"/>
        <v>0</v>
      </c>
      <c r="H16" s="3">
        <f t="shared" si="1"/>
        <v>36.667061000000004</v>
      </c>
    </row>
    <row r="17" spans="1:8" ht="15.75" x14ac:dyDescent="0.25">
      <c r="A17" s="24" t="s">
        <v>11</v>
      </c>
      <c r="B17" s="10" t="s">
        <v>39</v>
      </c>
      <c r="C17" s="6"/>
      <c r="D17" s="6">
        <v>10.442133999999999</v>
      </c>
      <c r="E17" s="6"/>
      <c r="F17" s="6">
        <v>10.442133999999999</v>
      </c>
      <c r="G17" s="6"/>
      <c r="H17" s="6">
        <f t="shared" si="1"/>
        <v>20.884267999999999</v>
      </c>
    </row>
    <row r="18" spans="1:8" ht="15.75" x14ac:dyDescent="0.25">
      <c r="A18" s="24" t="s">
        <v>44</v>
      </c>
      <c r="B18" s="10" t="s">
        <v>38</v>
      </c>
      <c r="C18" s="6">
        <v>15.782793</v>
      </c>
      <c r="D18" s="6"/>
      <c r="E18" s="6"/>
      <c r="F18" s="6"/>
      <c r="G18" s="6"/>
      <c r="H18" s="6">
        <f t="shared" si="1"/>
        <v>15.782793</v>
      </c>
    </row>
    <row r="19" spans="1:8" ht="31.5" x14ac:dyDescent="0.25">
      <c r="A19" s="23" t="s">
        <v>12</v>
      </c>
      <c r="B19" s="2" t="s">
        <v>19</v>
      </c>
      <c r="C19" s="3">
        <f>SUM(C20:C20)</f>
        <v>5.5088429999999997</v>
      </c>
      <c r="D19" s="37">
        <f t="shared" ref="D19:G19" si="3">SUM(D20:D20)</f>
        <v>0</v>
      </c>
      <c r="E19" s="37">
        <f t="shared" si="3"/>
        <v>0</v>
      </c>
      <c r="F19" s="37">
        <f t="shared" si="3"/>
        <v>0</v>
      </c>
      <c r="G19" s="37">
        <f t="shared" si="3"/>
        <v>0</v>
      </c>
      <c r="H19" s="3">
        <f t="shared" si="1"/>
        <v>5.5088429999999997</v>
      </c>
    </row>
    <row r="20" spans="1:8" ht="16.5" thickBot="1" x14ac:dyDescent="0.3">
      <c r="A20" s="25" t="s">
        <v>15</v>
      </c>
      <c r="B20" s="26" t="s">
        <v>29</v>
      </c>
      <c r="C20" s="27">
        <v>5.5088429999999997</v>
      </c>
      <c r="D20" s="28"/>
      <c r="E20" s="28"/>
      <c r="F20" s="28"/>
      <c r="G20" s="28"/>
      <c r="H20" s="27">
        <f t="shared" si="1"/>
        <v>5.5088429999999997</v>
      </c>
    </row>
    <row r="21" spans="1:8" ht="16.5" thickBot="1" x14ac:dyDescent="0.3">
      <c r="A21" s="32"/>
      <c r="B21" s="33"/>
      <c r="C21" s="34"/>
      <c r="D21" s="35"/>
      <c r="E21" s="35"/>
      <c r="F21" s="35"/>
      <c r="G21" s="35"/>
      <c r="H21" s="34"/>
    </row>
    <row r="22" spans="1:8" ht="15.75" customHeight="1" x14ac:dyDescent="0.25">
      <c r="A22" s="47" t="s">
        <v>0</v>
      </c>
      <c r="B22" s="49" t="s">
        <v>1</v>
      </c>
      <c r="C22" s="29">
        <v>2025</v>
      </c>
      <c r="D22" s="29">
        <v>2026</v>
      </c>
      <c r="E22" s="29">
        <v>2027</v>
      </c>
      <c r="F22" s="29">
        <v>2028</v>
      </c>
      <c r="G22" s="29">
        <v>2029</v>
      </c>
      <c r="H22" s="50" t="s">
        <v>2</v>
      </c>
    </row>
    <row r="23" spans="1:8" ht="59.25" customHeight="1" x14ac:dyDescent="0.25">
      <c r="A23" s="48"/>
      <c r="B23" s="45"/>
      <c r="C23" s="30" t="s">
        <v>43</v>
      </c>
      <c r="D23" s="30" t="s">
        <v>43</v>
      </c>
      <c r="E23" s="30" t="s">
        <v>43</v>
      </c>
      <c r="F23" s="30" t="s">
        <v>43</v>
      </c>
      <c r="G23" s="30" t="s">
        <v>43</v>
      </c>
      <c r="H23" s="46"/>
    </row>
    <row r="24" spans="1:8" ht="15.75" x14ac:dyDescent="0.25">
      <c r="A24" s="22">
        <v>1</v>
      </c>
      <c r="B24" s="30">
        <v>2</v>
      </c>
      <c r="C24" s="30">
        <v>3</v>
      </c>
      <c r="D24" s="30">
        <v>4</v>
      </c>
      <c r="E24" s="30">
        <v>5</v>
      </c>
      <c r="F24" s="30">
        <v>6</v>
      </c>
      <c r="G24" s="30">
        <v>7</v>
      </c>
      <c r="H24" s="30">
        <v>8</v>
      </c>
    </row>
    <row r="25" spans="1:8" ht="31.5" x14ac:dyDescent="0.25">
      <c r="A25" s="23" t="s">
        <v>13</v>
      </c>
      <c r="B25" s="21" t="s">
        <v>40</v>
      </c>
      <c r="C25" s="3">
        <f>SUM(C26)</f>
        <v>2.149</v>
      </c>
      <c r="D25" s="37">
        <f t="shared" ref="D25" si="4">SUM(D26)</f>
        <v>0</v>
      </c>
      <c r="E25" s="37">
        <f t="shared" ref="E25" si="5">SUM(E26)</f>
        <v>0</v>
      </c>
      <c r="F25" s="37">
        <f t="shared" ref="F25" si="6">SUM(F26)</f>
        <v>0</v>
      </c>
      <c r="G25" s="37">
        <f t="shared" ref="G25" si="7">SUM(G26)</f>
        <v>0</v>
      </c>
      <c r="H25" s="3">
        <f t="shared" ref="H25:H35" si="8">C25+D25+E25+F25+G25</f>
        <v>2.149</v>
      </c>
    </row>
    <row r="26" spans="1:8" ht="31.5" x14ac:dyDescent="0.25">
      <c r="A26" s="24" t="s">
        <v>16</v>
      </c>
      <c r="B26" s="20" t="s">
        <v>40</v>
      </c>
      <c r="C26" s="7">
        <v>2.149</v>
      </c>
      <c r="D26" s="7"/>
      <c r="E26" s="7"/>
      <c r="F26" s="7"/>
      <c r="G26" s="7"/>
      <c r="H26" s="6">
        <f t="shared" si="8"/>
        <v>2.149</v>
      </c>
    </row>
    <row r="27" spans="1:8" s="14" customFormat="1" ht="47.25" x14ac:dyDescent="0.25">
      <c r="A27" s="23" t="s">
        <v>17</v>
      </c>
      <c r="B27" s="2" t="s">
        <v>31</v>
      </c>
      <c r="C27" s="3">
        <f>SUM(C28:C29)</f>
        <v>0.30330000000000001</v>
      </c>
      <c r="D27" s="37">
        <f t="shared" ref="D27" si="9">SUM(D28:D29)</f>
        <v>0</v>
      </c>
      <c r="E27" s="37">
        <f t="shared" ref="E27" si="10">SUM(E28:E29)</f>
        <v>0</v>
      </c>
      <c r="F27" s="37">
        <f t="shared" ref="F27" si="11">SUM(F28:F29)</f>
        <v>0</v>
      </c>
      <c r="G27" s="37">
        <f t="shared" ref="G27" si="12">SUM(G28:G29)</f>
        <v>0</v>
      </c>
      <c r="H27" s="3">
        <f t="shared" si="8"/>
        <v>0.30330000000000001</v>
      </c>
    </row>
    <row r="28" spans="1:8" s="14" customFormat="1" ht="31.5" x14ac:dyDescent="0.25">
      <c r="A28" s="24" t="s">
        <v>28</v>
      </c>
      <c r="B28" s="5" t="s">
        <v>32</v>
      </c>
      <c r="C28" s="7">
        <v>0.17580000000000001</v>
      </c>
      <c r="D28" s="7"/>
      <c r="E28" s="7"/>
      <c r="F28" s="7"/>
      <c r="G28" s="7"/>
      <c r="H28" s="6">
        <f t="shared" si="8"/>
        <v>0.17580000000000001</v>
      </c>
    </row>
    <row r="29" spans="1:8" s="14" customFormat="1" ht="31.5" x14ac:dyDescent="0.25">
      <c r="A29" s="24" t="s">
        <v>45</v>
      </c>
      <c r="B29" s="5" t="s">
        <v>30</v>
      </c>
      <c r="C29" s="7">
        <v>0.1275</v>
      </c>
      <c r="D29" s="7"/>
      <c r="E29" s="7"/>
      <c r="F29" s="7"/>
      <c r="G29" s="7"/>
      <c r="H29" s="6">
        <f t="shared" si="8"/>
        <v>0.1275</v>
      </c>
    </row>
    <row r="30" spans="1:8" s="14" customFormat="1" ht="47.25" x14ac:dyDescent="0.25">
      <c r="A30" s="23" t="s">
        <v>23</v>
      </c>
      <c r="B30" s="2" t="s">
        <v>33</v>
      </c>
      <c r="C30" s="3">
        <f>SUM(C31:C33)</f>
        <v>1.1707000000000001</v>
      </c>
      <c r="D30" s="37">
        <f t="shared" ref="D30" si="13">SUM(D31:D33)</f>
        <v>0</v>
      </c>
      <c r="E30" s="37">
        <f t="shared" ref="E30" si="14">SUM(E31:E33)</f>
        <v>0</v>
      </c>
      <c r="F30" s="37">
        <f t="shared" ref="F30" si="15">SUM(F31:F33)</f>
        <v>0</v>
      </c>
      <c r="G30" s="37">
        <f t="shared" ref="G30" si="16">SUM(G31:G33)</f>
        <v>0</v>
      </c>
      <c r="H30" s="3">
        <f t="shared" si="8"/>
        <v>1.1707000000000001</v>
      </c>
    </row>
    <row r="31" spans="1:8" s="14" customFormat="1" ht="31.5" x14ac:dyDescent="0.25">
      <c r="A31" s="24" t="s">
        <v>25</v>
      </c>
      <c r="B31" s="5" t="s">
        <v>33</v>
      </c>
      <c r="C31" s="7">
        <v>3.9899999999999998E-2</v>
      </c>
      <c r="D31" s="7"/>
      <c r="E31" s="7"/>
      <c r="F31" s="7"/>
      <c r="G31" s="7"/>
      <c r="H31" s="6">
        <f t="shared" si="8"/>
        <v>3.9899999999999998E-2</v>
      </c>
    </row>
    <row r="32" spans="1:8" s="14" customFormat="1" ht="47.25" x14ac:dyDescent="0.25">
      <c r="A32" s="24" t="s">
        <v>26</v>
      </c>
      <c r="B32" s="5" t="s">
        <v>34</v>
      </c>
      <c r="C32" s="7">
        <v>0.67720000000000002</v>
      </c>
      <c r="D32" s="7"/>
      <c r="E32" s="7"/>
      <c r="F32" s="7"/>
      <c r="G32" s="7"/>
      <c r="H32" s="6">
        <f t="shared" si="8"/>
        <v>0.67720000000000002</v>
      </c>
    </row>
    <row r="33" spans="1:8" s="14" customFormat="1" ht="31.5" x14ac:dyDescent="0.25">
      <c r="A33" s="24" t="s">
        <v>46</v>
      </c>
      <c r="B33" s="20" t="s">
        <v>35</v>
      </c>
      <c r="C33" s="7">
        <v>0.4536</v>
      </c>
      <c r="D33" s="38"/>
      <c r="E33" s="38"/>
      <c r="F33" s="38"/>
      <c r="G33" s="38"/>
      <c r="H33" s="6">
        <f t="shared" si="8"/>
        <v>0.4536</v>
      </c>
    </row>
    <row r="34" spans="1:8" ht="31.5" x14ac:dyDescent="0.25">
      <c r="A34" s="23" t="s">
        <v>37</v>
      </c>
      <c r="B34" s="2" t="s">
        <v>24</v>
      </c>
      <c r="C34" s="3">
        <f>SUM(C35:C35)</f>
        <v>4.4171500000000004</v>
      </c>
      <c r="D34" s="3">
        <f>SUM(D35:D35)</f>
        <v>4.4171500000000004</v>
      </c>
      <c r="E34" s="3">
        <f>SUM(E35:E35)</f>
        <v>4.4171500000000004</v>
      </c>
      <c r="F34" s="3">
        <f>SUM(F35:F35)</f>
        <v>4.4171500000000004</v>
      </c>
      <c r="G34" s="3">
        <f>SUM(G35:G35)</f>
        <v>4.4171500000000004</v>
      </c>
      <c r="H34" s="3">
        <f t="shared" si="8"/>
        <v>22.085750000000001</v>
      </c>
    </row>
    <row r="35" spans="1:8" ht="31.5" x14ac:dyDescent="0.25">
      <c r="A35" s="24" t="s">
        <v>36</v>
      </c>
      <c r="B35" s="5" t="s">
        <v>18</v>
      </c>
      <c r="C35" s="6">
        <v>4.4171500000000004</v>
      </c>
      <c r="D35" s="6">
        <v>4.4171500000000004</v>
      </c>
      <c r="E35" s="6">
        <v>4.4171500000000004</v>
      </c>
      <c r="F35" s="6">
        <v>4.4171500000000004</v>
      </c>
      <c r="G35" s="6">
        <v>4.4171500000000004</v>
      </c>
      <c r="H35" s="6">
        <f t="shared" si="8"/>
        <v>22.085750000000001</v>
      </c>
    </row>
    <row r="36" spans="1:8" ht="15.75" x14ac:dyDescent="0.25">
      <c r="A36" s="32"/>
      <c r="B36" s="33"/>
      <c r="C36" s="34"/>
      <c r="D36" s="34"/>
      <c r="E36" s="34"/>
      <c r="F36" s="34"/>
      <c r="G36" s="34"/>
      <c r="H36" s="34"/>
    </row>
    <row r="37" spans="1:8" ht="18.75" x14ac:dyDescent="0.25">
      <c r="A37" s="40" t="s">
        <v>20</v>
      </c>
      <c r="B37" s="40"/>
      <c r="C37" s="40"/>
      <c r="D37" s="40"/>
      <c r="E37" s="40"/>
      <c r="F37" s="40"/>
      <c r="G37" s="40"/>
      <c r="H37" s="40"/>
    </row>
    <row r="38" spans="1:8" ht="10.5" customHeight="1" x14ac:dyDescent="0.25">
      <c r="A38" s="13"/>
      <c r="B38" s="13"/>
      <c r="C38" s="13"/>
      <c r="D38" s="13"/>
      <c r="E38" s="13"/>
      <c r="F38" s="13"/>
      <c r="G38" s="13"/>
      <c r="H38" s="13"/>
    </row>
    <row r="39" spans="1:8" ht="15.75" customHeight="1" x14ac:dyDescent="0.25">
      <c r="A39" s="44" t="s">
        <v>0</v>
      </c>
      <c r="B39" s="44" t="s">
        <v>1</v>
      </c>
      <c r="C39" s="31">
        <v>2025</v>
      </c>
      <c r="D39" s="31">
        <v>2026</v>
      </c>
      <c r="E39" s="31">
        <v>2027</v>
      </c>
      <c r="F39" s="31">
        <v>2028</v>
      </c>
      <c r="G39" s="31">
        <v>2029</v>
      </c>
      <c r="H39" s="46" t="s">
        <v>2</v>
      </c>
    </row>
    <row r="40" spans="1:8" ht="31.5" customHeight="1" x14ac:dyDescent="0.25">
      <c r="A40" s="45"/>
      <c r="B40" s="45"/>
      <c r="C40" s="30" t="s">
        <v>27</v>
      </c>
      <c r="D40" s="30" t="s">
        <v>27</v>
      </c>
      <c r="E40" s="30" t="s">
        <v>27</v>
      </c>
      <c r="F40" s="30" t="s">
        <v>27</v>
      </c>
      <c r="G40" s="30" t="s">
        <v>27</v>
      </c>
      <c r="H40" s="46"/>
    </row>
    <row r="41" spans="1:8" ht="15.75" x14ac:dyDescent="0.25">
      <c r="A41" s="12">
        <v>1</v>
      </c>
      <c r="B41" s="12">
        <v>2</v>
      </c>
      <c r="C41" s="12">
        <v>3</v>
      </c>
      <c r="D41" s="12">
        <v>4</v>
      </c>
      <c r="E41" s="12">
        <v>5</v>
      </c>
      <c r="F41" s="12">
        <v>6</v>
      </c>
      <c r="G41" s="12">
        <v>7</v>
      </c>
      <c r="H41" s="12">
        <v>8</v>
      </c>
    </row>
    <row r="42" spans="1:8" ht="141.75" x14ac:dyDescent="0.25">
      <c r="A42" s="1" t="s">
        <v>42</v>
      </c>
      <c r="B42" s="2" t="s">
        <v>21</v>
      </c>
      <c r="C42" s="3">
        <f>SUM(C43)</f>
        <v>15.25</v>
      </c>
      <c r="D42" s="37">
        <f t="shared" ref="D42:G42" si="17">SUM(D43)</f>
        <v>0</v>
      </c>
      <c r="E42" s="37">
        <f t="shared" si="17"/>
        <v>0</v>
      </c>
      <c r="F42" s="37">
        <f t="shared" si="17"/>
        <v>0</v>
      </c>
      <c r="G42" s="37">
        <f t="shared" si="17"/>
        <v>0</v>
      </c>
      <c r="H42" s="3">
        <f>C42+D42+E42+F42+G42</f>
        <v>15.25</v>
      </c>
    </row>
    <row r="43" spans="1:8" ht="31.5" x14ac:dyDescent="0.25">
      <c r="A43" s="4" t="s">
        <v>4</v>
      </c>
      <c r="B43" s="5" t="s">
        <v>22</v>
      </c>
      <c r="C43" s="9">
        <v>15.25</v>
      </c>
      <c r="D43" s="6"/>
      <c r="E43" s="8"/>
      <c r="F43" s="8"/>
      <c r="G43" s="8"/>
      <c r="H43" s="6">
        <f>C43+D43+E43+F43+G43</f>
        <v>15.25</v>
      </c>
    </row>
    <row r="45" spans="1:8" s="18" customFormat="1" ht="75" x14ac:dyDescent="0.25">
      <c r="A45" s="15"/>
      <c r="B45" s="16" t="s">
        <v>49</v>
      </c>
      <c r="C45" s="17">
        <f>C9+C16+C19+C25+C27+C30+C34+C42</f>
        <v>61.795306000000004</v>
      </c>
      <c r="D45" s="17">
        <f t="shared" ref="D45:H45" si="18">D9+D16+D19+D25+D27+D30+D34+D42</f>
        <v>27.054403999999998</v>
      </c>
      <c r="E45" s="17">
        <f t="shared" si="18"/>
        <v>4.4171500000000004</v>
      </c>
      <c r="F45" s="17">
        <f t="shared" si="18"/>
        <v>14.859283999999999</v>
      </c>
      <c r="G45" s="17">
        <f t="shared" si="18"/>
        <v>4.4171500000000004</v>
      </c>
      <c r="H45" s="17">
        <f t="shared" si="18"/>
        <v>112.543294</v>
      </c>
    </row>
    <row r="49" spans="2:8" ht="23.25" x14ac:dyDescent="0.25">
      <c r="B49" s="39" t="s">
        <v>47</v>
      </c>
      <c r="C49" s="39"/>
      <c r="D49" s="39"/>
      <c r="E49" s="39"/>
      <c r="F49" s="42" t="s">
        <v>48</v>
      </c>
      <c r="G49" s="42"/>
      <c r="H49" s="42"/>
    </row>
  </sheetData>
  <mergeCells count="15">
    <mergeCell ref="F1:H1"/>
    <mergeCell ref="A4:H4"/>
    <mergeCell ref="A5:H5"/>
    <mergeCell ref="F49:H49"/>
    <mergeCell ref="G2:H2"/>
    <mergeCell ref="A39:A40"/>
    <mergeCell ref="B39:B40"/>
    <mergeCell ref="H39:H40"/>
    <mergeCell ref="A37:H37"/>
    <mergeCell ref="A6:A7"/>
    <mergeCell ref="B6:B7"/>
    <mergeCell ref="A22:A23"/>
    <mergeCell ref="B22:B23"/>
    <mergeCell ref="H22:H23"/>
    <mergeCell ref="H6:H7"/>
  </mergeCells>
  <pageMargins left="0.98425196850393704" right="0.59055118110236227" top="0.74803149606299213" bottom="0.7480314960629921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Ломов Андрей Валентинович</dc:creator>
  <cp:lastModifiedBy>Яцев Иван Владимирович</cp:lastModifiedBy>
  <cp:lastPrinted>2025-02-20T06:19:29Z</cp:lastPrinted>
  <dcterms:created xsi:type="dcterms:W3CDTF">2024-09-17T15:34:40Z</dcterms:created>
  <dcterms:modified xsi:type="dcterms:W3CDTF">2025-02-20T06:20:43Z</dcterms:modified>
</cp:coreProperties>
</file>